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\Desktop\"/>
    </mc:Choice>
  </mc:AlternateContent>
  <xr:revisionPtr revIDLastSave="0" documentId="13_ncr:1_{EA6B26B3-7734-4059-982F-6E52DAEC3917}" xr6:coauthVersionLast="43" xr6:coauthVersionMax="43" xr10:uidLastSave="{00000000-0000-0000-0000-000000000000}"/>
  <bookViews>
    <workbookView xWindow="-120" yWindow="-120" windowWidth="20730" windowHeight="11160" firstSheet="1" activeTab="1" xr2:uid="{781125D4-312E-4719-A9A2-A05405289750}"/>
  </bookViews>
  <sheets>
    <sheet name="Hill Cilimb Time and Score" sheetId="1" r:id="rId1"/>
    <sheet name="Grow Shrink Time and Score" sheetId="2" r:id="rId2"/>
    <sheet name="Min Max Hill Climb Time Score" sheetId="3" r:id="rId3"/>
    <sheet name="Comparision" sheetId="6" r:id="rId4"/>
    <sheet name="Similarity (Hamming Distance)" sheetId="4" r:id="rId5"/>
    <sheet name="Cross Validation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3" i="5" l="1"/>
  <c r="C13" i="5"/>
  <c r="D13" i="5"/>
  <c r="B12" i="5"/>
  <c r="C12" i="5"/>
  <c r="D12" i="5"/>
  <c r="E8" i="3"/>
  <c r="E7" i="3"/>
  <c r="E6" i="3"/>
  <c r="E5" i="3"/>
  <c r="E4" i="3"/>
  <c r="E3" i="3"/>
  <c r="E2" i="3"/>
  <c r="E6" i="2"/>
  <c r="E8" i="2"/>
  <c r="E7" i="2"/>
  <c r="E5" i="2"/>
  <c r="E4" i="2"/>
  <c r="E3" i="2"/>
  <c r="E2" i="2"/>
  <c r="E4" i="1"/>
  <c r="E3" i="1"/>
  <c r="E2" i="1"/>
  <c r="E8" i="1"/>
  <c r="E7" i="1"/>
  <c r="E6" i="1"/>
  <c r="E5" i="1"/>
</calcChain>
</file>

<file path=xl/sharedStrings.xml><?xml version="1.0" encoding="utf-8"?>
<sst xmlns="http://schemas.openxmlformats.org/spreadsheetml/2006/main" count="128" uniqueCount="30">
  <si>
    <t>Variables</t>
  </si>
  <si>
    <t>Score</t>
  </si>
  <si>
    <t>Time (seconds)</t>
  </si>
  <si>
    <t xml:space="preserve">Variables </t>
  </si>
  <si>
    <t>Time(seconds)</t>
  </si>
  <si>
    <t xml:space="preserve">STD </t>
  </si>
  <si>
    <t>HC</t>
  </si>
  <si>
    <t>GS</t>
  </si>
  <si>
    <t>MMHC</t>
  </si>
  <si>
    <t>1600 Variables</t>
  </si>
  <si>
    <t>25 Variables</t>
  </si>
  <si>
    <t>50 Variables</t>
  </si>
  <si>
    <t>100 Variables</t>
  </si>
  <si>
    <t>200 Variables</t>
  </si>
  <si>
    <t>400 Variables</t>
  </si>
  <si>
    <t>800 Variables</t>
  </si>
  <si>
    <t>HC-GS Differences</t>
  </si>
  <si>
    <t>HC-MMHC Differences</t>
  </si>
  <si>
    <t>GS-MMHC Differences</t>
  </si>
  <si>
    <t>CV1 Expected Loss</t>
  </si>
  <si>
    <t>CV2 Expected Loss</t>
  </si>
  <si>
    <t>CV3 Expected Loss</t>
  </si>
  <si>
    <t>CV4 Expected Loss</t>
  </si>
  <si>
    <t>CV5 Expected Loss</t>
  </si>
  <si>
    <t>CV6 Expected Loss</t>
  </si>
  <si>
    <t>CV7 Expected Loss</t>
  </si>
  <si>
    <t>CV8 Expected Loss</t>
  </si>
  <si>
    <t>CV9 Expected Loss</t>
  </si>
  <si>
    <t>CV10 Expected Loss</t>
  </si>
  <si>
    <t>Average Expected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</si>
</sst>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0" fillId="0" borderId="0" xfId="0" applyNumberFormat="1" applyFont="1"/>
    <xf numFmtId="0" fontId="0" fillId="0" borderId="0" xfId="0" applyFont="1"/>
    <xf numFmtId="165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Variables vs Time (HC)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'Hill Cilimb Time and Score'!$E$1</c:f>
              <c:strCache>
                <c:ptCount val="1"/>
                <c:pt idx="0">
                  <c:v>Time (seconds)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642480973733234"/>
                  <c:y val="-0.42501516861200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00B05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47866250906102781"/>
                  <c:y val="0.2763755699904318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rgbClr val="7030A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5959946852058955"/>
                  <c:y val="-0.2675552901961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7030A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'Hill Cilimb Time and Score'!$D$2:$D$8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'Hill Cilimb Time and Score'!$E$2:$E$8</c:f>
              <c:numCache>
                <c:formatCode>0.000</c:formatCode>
                <c:ptCount val="7"/>
                <c:pt idx="0">
                  <c:v>1.9655306666666667E-2</c:v>
                </c:pt>
                <c:pt idx="1">
                  <c:v>7.1958619999999987E-2</c:v>
                </c:pt>
                <c:pt idx="2">
                  <c:v>0.3448200666666667</c:v>
                </c:pt>
                <c:pt idx="3">
                  <c:v>2.4340763333333335</c:v>
                </c:pt>
                <c:pt idx="4">
                  <c:v>29.479066666666665</c:v>
                </c:pt>
                <c:pt idx="5">
                  <c:v>409.68202000000002</c:v>
                </c:pt>
                <c:pt idx="6">
                  <c:v>23710.50156666667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C7-4AC9-B60F-9EE88E616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54256"/>
        <c:axId val="557862456"/>
      </c:scatterChart>
      <c:valAx>
        <c:axId val="557854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Variables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7862456"/>
        <c:crosses val="autoZero"/>
        <c:crossBetween val="midCat"/>
      </c:valAx>
      <c:valAx>
        <c:axId val="557862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(Iseconds)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7854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Variables vs Score (HC)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'Hill Cilimb Time and Score'!$H$1</c:f>
              <c:strCache>
                <c:ptCount val="1"/>
                <c:pt idx="0">
                  <c:v>Score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8.3427778494901253E-2"/>
                  <c:y val="-0.805694444444444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'Hill Cilimb Time and Score'!$G$2:$G$8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'Hill Cilimb Time and Score'!$H$2:$H$8</c:f>
              <c:numCache>
                <c:formatCode>0.000</c:formatCode>
                <c:ptCount val="7"/>
                <c:pt idx="0">
                  <c:v>-2944.1</c:v>
                </c:pt>
                <c:pt idx="1">
                  <c:v>-3673.03</c:v>
                </c:pt>
                <c:pt idx="2">
                  <c:v>-5242.0929999999998</c:v>
                </c:pt>
                <c:pt idx="3">
                  <c:v>-7735.7780000000002</c:v>
                </c:pt>
                <c:pt idx="4">
                  <c:v>-12338.64</c:v>
                </c:pt>
                <c:pt idx="5">
                  <c:v>-20694.27</c:v>
                </c:pt>
                <c:pt idx="6">
                  <c:v>-37826.86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E2-496A-AA5B-3CEDE61FA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456312"/>
        <c:axId val="637455656"/>
      </c:scatterChart>
      <c:valAx>
        <c:axId val="637456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455656"/>
        <c:crosses val="autoZero"/>
        <c:crossBetween val="midCat"/>
      </c:valAx>
      <c:valAx>
        <c:axId val="637455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456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Variables</a:t>
            </a:r>
            <a:r>
              <a:rPr lang="en-US" baseline="0"/>
              <a:t> vs Time (GS)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'Grow Shrink Time and Score'!$E$1</c:f>
              <c:strCache>
                <c:ptCount val="1"/>
                <c:pt idx="0">
                  <c:v>Time(seconds)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43698295288846473"/>
                  <c:y val="0.2819907407407407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698295288846473"/>
                  <c:y val="-0.3768106590842811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00B05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7030A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3847814505956059"/>
                  <c:y val="-0.2241815687721878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7030A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'Grow Shrink Time and Score'!$D$2:$D$8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'Grow Shrink Time and Score'!$E$2:$E$8</c:f>
              <c:numCache>
                <c:formatCode>0.000</c:formatCode>
                <c:ptCount val="7"/>
                <c:pt idx="0">
                  <c:v>4.130896333333333E-2</c:v>
                </c:pt>
                <c:pt idx="1">
                  <c:v>0.15923976666666664</c:v>
                </c:pt>
                <c:pt idx="2">
                  <c:v>0.65135733333333334</c:v>
                </c:pt>
                <c:pt idx="3">
                  <c:v>2.6605310000000002</c:v>
                </c:pt>
                <c:pt idx="4">
                  <c:v>12.259636666666665</c:v>
                </c:pt>
                <c:pt idx="5">
                  <c:v>54.151063333333333</c:v>
                </c:pt>
                <c:pt idx="6">
                  <c:v>278.89533999999998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42-44B9-825C-F6E631112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395176"/>
        <c:axId val="638567120"/>
      </c:scatterChart>
      <c:valAx>
        <c:axId val="428395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Variables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567120"/>
        <c:crosses val="autoZero"/>
        <c:crossBetween val="midCat"/>
      </c:valAx>
      <c:valAx>
        <c:axId val="63856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(seconds)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8395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Variables vs Score (GS)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'Grow Shrink Time and Score'!$H$1</c:f>
              <c:strCache>
                <c:ptCount val="1"/>
                <c:pt idx="0">
                  <c:v>Score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8.3044523143603721E-2"/>
                  <c:y val="-0.7564250448195706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'Grow Shrink Time and Score'!$G$2:$G$8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'Grow Shrink Time and Score'!$H$2:$H$8</c:f>
              <c:numCache>
                <c:formatCode>0.000</c:formatCode>
                <c:ptCount val="7"/>
                <c:pt idx="0">
                  <c:v>-3784.0419999999999</c:v>
                </c:pt>
                <c:pt idx="1">
                  <c:v>-6192.4489999999996</c:v>
                </c:pt>
                <c:pt idx="2">
                  <c:v>-10836.07</c:v>
                </c:pt>
                <c:pt idx="3">
                  <c:v>-19625.919999999998</c:v>
                </c:pt>
                <c:pt idx="4">
                  <c:v>-38215.64</c:v>
                </c:pt>
                <c:pt idx="5">
                  <c:v>-73708.070000000007</c:v>
                </c:pt>
                <c:pt idx="6">
                  <c:v>-146449.1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4D-408F-B815-3586FD12B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847896"/>
        <c:axId val="519846912"/>
      </c:scatterChart>
      <c:valAx>
        <c:axId val="519847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Variables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846912"/>
        <c:crosses val="autoZero"/>
        <c:crossBetween val="midCat"/>
      </c:valAx>
      <c:valAx>
        <c:axId val="51984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Score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847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Variables</a:t>
            </a:r>
            <a:r>
              <a:rPr lang="en-US" baseline="0"/>
              <a:t> vs Time (MMHC)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'Min Max Hill Climb Time Score'!$E$1</c:f>
              <c:strCache>
                <c:ptCount val="1"/>
                <c:pt idx="0">
                  <c:v>Time(seconds)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45041802355769878"/>
                  <c:y val="0.247397218866733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4485255632284676"/>
                  <c:y val="-0.3853862571668235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00B05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rgbClr val="7030A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4031758530183726"/>
                  <c:y val="-0.2229141149023038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7030A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'Min Max Hill Climb Time Score'!$D$2:$D$8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'Min Max Hill Climb Time Score'!$E$2:$E$8</c:f>
              <c:numCache>
                <c:formatCode>0.000</c:formatCode>
                <c:ptCount val="7"/>
                <c:pt idx="0">
                  <c:v>3.6313693333333334E-2</c:v>
                </c:pt>
                <c:pt idx="1">
                  <c:v>0.11760303333333333</c:v>
                </c:pt>
                <c:pt idx="2">
                  <c:v>0.47806263333333332</c:v>
                </c:pt>
                <c:pt idx="3">
                  <c:v>2.1645460000000001</c:v>
                </c:pt>
                <c:pt idx="4">
                  <c:v>10.371563333333333</c:v>
                </c:pt>
                <c:pt idx="5">
                  <c:v>58.00728999999999</c:v>
                </c:pt>
                <c:pt idx="6">
                  <c:v>405.27611999999999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68-4466-AF3C-9D48E5173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374368"/>
        <c:axId val="647374696"/>
      </c:scatterChart>
      <c:valAx>
        <c:axId val="647374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Variables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374696"/>
        <c:crosses val="autoZero"/>
        <c:crossBetween val="midCat"/>
      </c:valAx>
      <c:valAx>
        <c:axId val="647374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(seconds)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374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Variables vs Score (MMHC)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'Min Max Hill Climb Time Score'!$H$1</c:f>
              <c:strCache>
                <c:ptCount val="1"/>
                <c:pt idx="0">
                  <c:v>Score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6112093733700439E-3"/>
                  <c:y val="-0.6235912660951763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'Min Max Hill Climb Time Score'!$G$2:$G$8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'Min Max Hill Climb Time Score'!$H$2:$H$8</c:f>
              <c:numCache>
                <c:formatCode>0.000</c:formatCode>
                <c:ptCount val="7"/>
                <c:pt idx="0">
                  <c:v>-3272.6329999999998</c:v>
                </c:pt>
                <c:pt idx="1">
                  <c:v>-5110.2039999999997</c:v>
                </c:pt>
                <c:pt idx="2">
                  <c:v>-8990.4940000000006</c:v>
                </c:pt>
                <c:pt idx="3">
                  <c:v>-16083.17</c:v>
                </c:pt>
                <c:pt idx="4">
                  <c:v>-31625.88</c:v>
                </c:pt>
                <c:pt idx="5">
                  <c:v>-61056.51</c:v>
                </c:pt>
                <c:pt idx="6">
                  <c:v>-122835.3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F6-4E29-BBE7-C8E572580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052600"/>
        <c:axId val="643051944"/>
      </c:scatterChart>
      <c:valAx>
        <c:axId val="643052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Variables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051944"/>
        <c:crosses val="autoZero"/>
        <c:crossBetween val="midCat"/>
      </c:valAx>
      <c:valAx>
        <c:axId val="643051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Score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052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HC</a:t>
            </a:r>
            <a:r>
              <a:rPr lang="en-US" baseline="0"/>
              <a:t> vs GS vs MMHC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Comparision!$B$1</c:f>
              <c:strCache>
                <c:ptCount val="1"/>
                <c:pt idx="0">
                  <c:v>HC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Comparision!$A$2:$A$8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Comparision!$B$2:$B$8</c:f>
              <c:numCache>
                <c:formatCode>0.000</c:formatCode>
                <c:ptCount val="7"/>
                <c:pt idx="0">
                  <c:v>1.9655306666666667E-2</c:v>
                </c:pt>
                <c:pt idx="1">
                  <c:v>7.1958619999999987E-2</c:v>
                </c:pt>
                <c:pt idx="2">
                  <c:v>0.3448200666666667</c:v>
                </c:pt>
                <c:pt idx="3">
                  <c:v>2.4340763333333335</c:v>
                </c:pt>
                <c:pt idx="4">
                  <c:v>29.479066666666665</c:v>
                </c:pt>
                <c:pt idx="5">
                  <c:v>409.68202000000002</c:v>
                </c:pt>
                <c:pt idx="6">
                  <c:v>23710.50156666667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DC-4DCD-B156-F9E6CE6DDE76}"/>
            </c:ext>
          </c:extLst>
        </c:ser>
        <c:ser>
          <c:idx val="1"/>
          <c:order val="1"/>
          <c:tx>
            <c:strRef>
              <c:f>Comparision!$C$1</c:f>
              <c:strCache>
                <c:ptCount val="1"/>
                <c:pt idx="0">
                  <c:v>GS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Comparision!$A$2:$A$8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Comparision!$C$2:$C$8</c:f>
              <c:numCache>
                <c:formatCode>0.000</c:formatCode>
                <c:ptCount val="7"/>
                <c:pt idx="0">
                  <c:v>4.130896333333333E-2</c:v>
                </c:pt>
                <c:pt idx="1">
                  <c:v>0.15923976666666664</c:v>
                </c:pt>
                <c:pt idx="2">
                  <c:v>0.65135733333333334</c:v>
                </c:pt>
                <c:pt idx="3">
                  <c:v>2.6605310000000002</c:v>
                </c:pt>
                <c:pt idx="4">
                  <c:v>12.259636666666665</c:v>
                </c:pt>
                <c:pt idx="5">
                  <c:v>54.151063333333333</c:v>
                </c:pt>
                <c:pt idx="6">
                  <c:v>278.89533999999998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DC-4DCD-B156-F9E6CE6DDE76}"/>
            </c:ext>
          </c:extLst>
        </c:ser>
        <c:ser>
          <c:idx val="2"/>
          <c:order val="2"/>
          <c:tx>
            <c:strRef>
              <c:f>Comparision!$D$1</c:f>
              <c:strCache>
                <c:ptCount val="1"/>
                <c:pt idx="0">
                  <c:v>MMHC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Comparision!$A$2:$A$8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Comparision!$D$2:$D$8</c:f>
              <c:numCache>
                <c:formatCode>0.000</c:formatCode>
                <c:ptCount val="7"/>
                <c:pt idx="0">
                  <c:v>3.6313693333333334E-2</c:v>
                </c:pt>
                <c:pt idx="1">
                  <c:v>0.11760303333333333</c:v>
                </c:pt>
                <c:pt idx="2">
                  <c:v>0.47806263333333332</c:v>
                </c:pt>
                <c:pt idx="3">
                  <c:v>2.1645460000000001</c:v>
                </c:pt>
                <c:pt idx="4">
                  <c:v>10.371563333333333</c:v>
                </c:pt>
                <c:pt idx="5">
                  <c:v>58.00728999999999</c:v>
                </c:pt>
                <c:pt idx="6">
                  <c:v>405.27611999999999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DC-4DCD-B156-F9E6CE6DD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842232"/>
        <c:axId val="657841576"/>
      </c:scatterChart>
      <c:valAx>
        <c:axId val="657842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Variables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7841576"/>
        <c:crosses val="autoZero"/>
        <c:crossBetween val="midCat"/>
      </c:valAx>
      <c:valAx>
        <c:axId val="657841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(seconds)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7842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GS  vs</a:t>
            </a:r>
            <a:r>
              <a:rPr lang="en-US" baseline="0"/>
              <a:t> MMHC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Comparision!$B$10</c:f>
              <c:strCache>
                <c:ptCount val="1"/>
                <c:pt idx="0">
                  <c:v>GS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Comparision!$A$11:$A$17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Comparision!$B$11:$B$17</c:f>
              <c:numCache>
                <c:formatCode>General</c:formatCode>
                <c:ptCount val="7"/>
                <c:pt idx="0">
                  <c:v>4.130896333333333E-2</c:v>
                </c:pt>
                <c:pt idx="1">
                  <c:v>0.15923976666666664</c:v>
                </c:pt>
                <c:pt idx="2">
                  <c:v>0.65135733333333334</c:v>
                </c:pt>
                <c:pt idx="3">
                  <c:v>2.6605310000000002</c:v>
                </c:pt>
                <c:pt idx="4">
                  <c:v>12.259636666666665</c:v>
                </c:pt>
                <c:pt idx="5">
                  <c:v>54.151063333333333</c:v>
                </c:pt>
                <c:pt idx="6">
                  <c:v>278.89533999999998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FE-40DC-8881-31B9640553E9}"/>
            </c:ext>
          </c:extLst>
        </c:ser>
        <c:ser>
          <c:idx val="1"/>
          <c:order val="1"/>
          <c:tx>
            <c:strRef>
              <c:f>Comparision!$C$10</c:f>
              <c:strCache>
                <c:ptCount val="1"/>
                <c:pt idx="0">
                  <c:v>MMHC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Comparision!$A$11:$A$17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Comparision!$C$11:$C$17</c:f>
              <c:numCache>
                <c:formatCode>General</c:formatCode>
                <c:ptCount val="7"/>
                <c:pt idx="0">
                  <c:v>3.6313693333333334E-2</c:v>
                </c:pt>
                <c:pt idx="1">
                  <c:v>0.11760303333333333</c:v>
                </c:pt>
                <c:pt idx="2">
                  <c:v>0.47806263333333332</c:v>
                </c:pt>
                <c:pt idx="3">
                  <c:v>2.1645460000000001</c:v>
                </c:pt>
                <c:pt idx="4">
                  <c:v>10.371563333333333</c:v>
                </c:pt>
                <c:pt idx="5">
                  <c:v>58.00728999999999</c:v>
                </c:pt>
                <c:pt idx="6">
                  <c:v>405.27611999999999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FE-40DC-8881-31B964055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052312"/>
        <c:axId val="562050016"/>
      </c:scatterChart>
      <c:valAx>
        <c:axId val="562052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Variables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2050016"/>
        <c:crosses val="autoZero"/>
        <c:crossBetween val="midCat"/>
      </c:valAx>
      <c:valAx>
        <c:axId val="56205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(seconds)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2052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HC</a:t>
            </a:r>
            <a:r>
              <a:rPr lang="en-US" baseline="0"/>
              <a:t> vs GS vs MMHC Score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Comparision!$B$21</c:f>
              <c:strCache>
                <c:ptCount val="1"/>
                <c:pt idx="0">
                  <c:v>HC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Comparision!$A$22:$A$28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Comparision!$B$22:$B$28</c:f>
              <c:numCache>
                <c:formatCode>0.000</c:formatCode>
                <c:ptCount val="7"/>
                <c:pt idx="0">
                  <c:v>-2944.1</c:v>
                </c:pt>
                <c:pt idx="1">
                  <c:v>-3673.03</c:v>
                </c:pt>
                <c:pt idx="2">
                  <c:v>-5242.0929999999998</c:v>
                </c:pt>
                <c:pt idx="3">
                  <c:v>-7735.7780000000002</c:v>
                </c:pt>
                <c:pt idx="4">
                  <c:v>-12338.64</c:v>
                </c:pt>
                <c:pt idx="5">
                  <c:v>-20694.27</c:v>
                </c:pt>
                <c:pt idx="6">
                  <c:v>-37826.86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62-47EF-A157-1791D51F2D01}"/>
            </c:ext>
          </c:extLst>
        </c:ser>
        <c:ser>
          <c:idx val="1"/>
          <c:order val="1"/>
          <c:tx>
            <c:strRef>
              <c:f>Comparision!$C$21</c:f>
              <c:strCache>
                <c:ptCount val="1"/>
                <c:pt idx="0">
                  <c:v>GS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Comparision!$A$22:$A$28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Comparision!$C$22:$C$28</c:f>
              <c:numCache>
                <c:formatCode>0.000</c:formatCode>
                <c:ptCount val="7"/>
                <c:pt idx="0">
                  <c:v>-3784.0419999999999</c:v>
                </c:pt>
                <c:pt idx="1">
                  <c:v>-6192.4489999999996</c:v>
                </c:pt>
                <c:pt idx="2">
                  <c:v>-10836.07</c:v>
                </c:pt>
                <c:pt idx="3">
                  <c:v>-19625.919999999998</c:v>
                </c:pt>
                <c:pt idx="4">
                  <c:v>-38215.64</c:v>
                </c:pt>
                <c:pt idx="5">
                  <c:v>-73708.070000000007</c:v>
                </c:pt>
                <c:pt idx="6">
                  <c:v>-146449.1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62-47EF-A157-1791D51F2D01}"/>
            </c:ext>
          </c:extLst>
        </c:ser>
        <c:ser>
          <c:idx val="2"/>
          <c:order val="2"/>
          <c:tx>
            <c:strRef>
              <c:f>Comparision!$D$21</c:f>
              <c:strCache>
                <c:ptCount val="1"/>
                <c:pt idx="0">
                  <c:v>MMHC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Comparision!$A$22:$A$28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Comparision!$D$22:$D$28</c:f>
              <c:numCache>
                <c:formatCode>0.000</c:formatCode>
                <c:ptCount val="7"/>
                <c:pt idx="0">
                  <c:v>-3272.6329999999998</c:v>
                </c:pt>
                <c:pt idx="1">
                  <c:v>-5110.2039999999997</c:v>
                </c:pt>
                <c:pt idx="2">
                  <c:v>-8990.4940000000006</c:v>
                </c:pt>
                <c:pt idx="3">
                  <c:v>-16083.17</c:v>
                </c:pt>
                <c:pt idx="4">
                  <c:v>-31625.88</c:v>
                </c:pt>
                <c:pt idx="5">
                  <c:v>-61056.51</c:v>
                </c:pt>
                <c:pt idx="6">
                  <c:v>-122835.3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62-47EF-A157-1791D51F2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0035712"/>
        <c:axId val="570036368"/>
      </c:scatterChart>
      <c:valAx>
        <c:axId val="570035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Variables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036368"/>
        <c:crosses val="autoZero"/>
        <c:crossBetween val="midCat"/>
      </c:valAx>
      <c:valAx>
        <c:axId val="57003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Score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035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'Similarity (Hamming Distance)'!$B$21</c:f>
              <c:strCache>
                <c:ptCount val="1"/>
                <c:pt idx="0">
                  <c:v>HC-GS Differences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7618985126859146E-2"/>
                  <c:y val="-0.1717129629629629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'Similarity (Hamming Distance)'!$A$22:$A$28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'Similarity (Hamming Distance)'!$B$22:$B$28</c:f>
              <c:numCache>
                <c:formatCode>General</c:formatCode>
                <c:ptCount val="7"/>
                <c:pt idx="0">
                  <c:v>36</c:v>
                </c:pt>
                <c:pt idx="1">
                  <c:v>87</c:v>
                </c:pt>
                <c:pt idx="2">
                  <c:v>180</c:v>
                </c:pt>
                <c:pt idx="3">
                  <c:v>361</c:v>
                </c:pt>
                <c:pt idx="4">
                  <c:v>711</c:v>
                </c:pt>
                <c:pt idx="5">
                  <c:v>1409</c:v>
                </c:pt>
                <c:pt idx="6">
                  <c:v>2801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6D-4954-95D9-EA534171A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457624"/>
        <c:axId val="637458280"/>
      </c:scatterChart>
      <c:valAx>
        <c:axId val="637457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458280"/>
        <c:crosses val="autoZero"/>
        <c:crossBetween val="midCat"/>
      </c:valAx>
      <c:valAx>
        <c:axId val="637458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457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'Similarity (Hamming Distance)'!$E$21</c:f>
              <c:strCache>
                <c:ptCount val="1"/>
                <c:pt idx="0">
                  <c:v>HC-MMHC Differences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9160761154855642E-2"/>
                  <c:y val="-0.220061971420239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'Similarity (Hamming Distance)'!$D$22:$D$28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'Similarity (Hamming Distance)'!$E$22:$E$28</c:f>
              <c:numCache>
                <c:formatCode>General</c:formatCode>
                <c:ptCount val="7"/>
                <c:pt idx="0">
                  <c:v>25</c:v>
                </c:pt>
                <c:pt idx="1">
                  <c:v>64</c:v>
                </c:pt>
                <c:pt idx="2">
                  <c:v>147</c:v>
                </c:pt>
                <c:pt idx="3">
                  <c:v>299</c:v>
                </c:pt>
                <c:pt idx="4">
                  <c:v>618</c:v>
                </c:pt>
                <c:pt idx="5">
                  <c:v>1221</c:v>
                </c:pt>
                <c:pt idx="6">
                  <c:v>2462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9C-432A-B63B-3877185EF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8416576"/>
        <c:axId val="558417560"/>
      </c:scatterChart>
      <c:valAx>
        <c:axId val="558416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8417560"/>
        <c:crosses val="autoZero"/>
        <c:crossBetween val="midCat"/>
      </c:valAx>
      <c:valAx>
        <c:axId val="558417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8416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'Similarity (Hamming Distance)'!$I$21</c:f>
              <c:strCache>
                <c:ptCount val="1"/>
                <c:pt idx="0">
                  <c:v>GS-MMHC Differences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8.9915354330708658E-2"/>
                  <c:y val="-0.183990594925634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'Similarity (Hamming Distance)'!$H$22:$H$28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'Similarity (Hamming Distance)'!$I$22:$I$28</c:f>
              <c:numCache>
                <c:formatCode>General</c:formatCode>
                <c:ptCount val="7"/>
                <c:pt idx="0">
                  <c:v>15</c:v>
                </c:pt>
                <c:pt idx="1">
                  <c:v>23</c:v>
                </c:pt>
                <c:pt idx="2">
                  <c:v>39</c:v>
                </c:pt>
                <c:pt idx="3">
                  <c:v>66</c:v>
                </c:pt>
                <c:pt idx="4">
                  <c:v>133</c:v>
                </c:pt>
                <c:pt idx="5">
                  <c:v>212</c:v>
                </c:pt>
                <c:pt idx="6">
                  <c:v>373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CB-4398-8917-AD9C87652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413384"/>
        <c:axId val="427415352"/>
      </c:scatterChart>
      <c:valAx>
        <c:axId val="427413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7415352"/>
        <c:crosses val="autoZero"/>
        <c:crossBetween val="midCat"/>
      </c:valAx>
      <c:valAx>
        <c:axId val="427415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7413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Variables vs</a:t>
            </a:r>
            <a:r>
              <a:rPr lang="en-US" baseline="0"/>
              <a:t> Edge Differences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'Similarity (Hamming Distance)'!$F$46</c:f>
              <c:strCache>
                <c:ptCount val="1"/>
                <c:pt idx="0">
                  <c:v>HC-GS Differences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'Similarity (Hamming Distance)'!$E$47:$E$53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'Similarity (Hamming Distance)'!$F$47:$F$53</c:f>
              <c:numCache>
                <c:formatCode>General</c:formatCode>
                <c:ptCount val="7"/>
                <c:pt idx="0">
                  <c:v>36</c:v>
                </c:pt>
                <c:pt idx="1">
                  <c:v>87</c:v>
                </c:pt>
                <c:pt idx="2">
                  <c:v>180</c:v>
                </c:pt>
                <c:pt idx="3">
                  <c:v>361</c:v>
                </c:pt>
                <c:pt idx="4">
                  <c:v>711</c:v>
                </c:pt>
                <c:pt idx="5">
                  <c:v>1409</c:v>
                </c:pt>
                <c:pt idx="6">
                  <c:v>2801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C2-45E4-B46F-BEAB77EDE75D}"/>
            </c:ext>
          </c:extLst>
        </c:ser>
        <c:ser>
          <c:idx val="1"/>
          <c:order val="1"/>
          <c:tx>
            <c:strRef>
              <c:f>'Similarity (Hamming Distance)'!$G$46</c:f>
              <c:strCache>
                <c:ptCount val="1"/>
                <c:pt idx="0">
                  <c:v>HC-MMHC Differences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'Similarity (Hamming Distance)'!$E$47:$E$53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'Similarity (Hamming Distance)'!$G$47:$G$53</c:f>
              <c:numCache>
                <c:formatCode>General</c:formatCode>
                <c:ptCount val="7"/>
                <c:pt idx="0">
                  <c:v>25</c:v>
                </c:pt>
                <c:pt idx="1">
                  <c:v>64</c:v>
                </c:pt>
                <c:pt idx="2">
                  <c:v>147</c:v>
                </c:pt>
                <c:pt idx="3">
                  <c:v>299</c:v>
                </c:pt>
                <c:pt idx="4">
                  <c:v>618</c:v>
                </c:pt>
                <c:pt idx="5">
                  <c:v>1221</c:v>
                </c:pt>
                <c:pt idx="6">
                  <c:v>2462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C2-45E4-B46F-BEAB77EDE75D}"/>
            </c:ext>
          </c:extLst>
        </c:ser>
        <c:ser>
          <c:idx val="2"/>
          <c:order val="2"/>
          <c:tx>
            <c:strRef>
              <c:f>'Similarity (Hamming Distance)'!$H$46</c:f>
              <c:strCache>
                <c:ptCount val="1"/>
                <c:pt idx="0">
                  <c:v>GS-MMHC Differences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'Similarity (Hamming Distance)'!$E$47:$E$53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1600</c:v>
                </c:pt>
              </c:numCache>
            </c:numRef>
          </c:xVal>
          <c:yVal>
            <c:numRef>
              <c:f>'Similarity (Hamming Distance)'!$H$47:$H$53</c:f>
              <c:numCache>
                <c:formatCode>General</c:formatCode>
                <c:ptCount val="7"/>
                <c:pt idx="0">
                  <c:v>15</c:v>
                </c:pt>
                <c:pt idx="1">
                  <c:v>23</c:v>
                </c:pt>
                <c:pt idx="2">
                  <c:v>39</c:v>
                </c:pt>
                <c:pt idx="3">
                  <c:v>66</c:v>
                </c:pt>
                <c:pt idx="4">
                  <c:v>133</c:v>
                </c:pt>
                <c:pt idx="5">
                  <c:v>212</c:v>
                </c:pt>
                <c:pt idx="6">
                  <c:v>373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C2-45E4-B46F-BEAB77EDE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394896"/>
        <c:axId val="562395224"/>
      </c:scatterChart>
      <c:valAx>
        <c:axId val="562394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Variables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2395224"/>
        <c:crosses val="autoZero"/>
        <c:crossBetween val="midCat"/>
      </c:valAx>
      <c:valAx>
        <c:axId val="562395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Edge Differences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2394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380999</xdr:colOff>
      <xdr:row>8</xdr:row>
      <xdr:rowOff>176212</xdr:rowOff>
    </xdr:from>
    <xdr:to>
      <xdr:col>10</xdr:col>
      <xdr:colOff>600075</xdr:colOff>
      <xdr:row>26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23B71F-8924-40D7-AD88-A844CF2BA6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166686</xdr:rowOff>
    </xdr:from>
    <xdr:to>
      <xdr:col>7</xdr:col>
      <xdr:colOff>319088</xdr:colOff>
      <xdr:row>43</xdr:row>
      <xdr:rowOff>171449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75ED5BE-ACC9-4126-B756-DB6B6C183C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109537</xdr:colOff>
      <xdr:row>9</xdr:row>
      <xdr:rowOff>23812</xdr:rowOff>
    </xdr:from>
    <xdr:to>
      <xdr:col>12</xdr:col>
      <xdr:colOff>371475</xdr:colOff>
      <xdr:row>27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A48C91-4973-4468-BACC-E28F8563EF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519112</xdr:colOff>
      <xdr:row>28</xdr:row>
      <xdr:rowOff>90487</xdr:rowOff>
    </xdr:from>
    <xdr:to>
      <xdr:col>11</xdr:col>
      <xdr:colOff>180975</xdr:colOff>
      <xdr:row>45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CB850A0-6BDE-461E-B9B7-322F9116B6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528636</xdr:colOff>
      <xdr:row>8</xdr:row>
      <xdr:rowOff>138111</xdr:rowOff>
    </xdr:from>
    <xdr:to>
      <xdr:col>13</xdr:col>
      <xdr:colOff>219074</xdr:colOff>
      <xdr:row>27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5F3C29-B173-451C-8073-DA05281124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271462</xdr:colOff>
      <xdr:row>29</xdr:row>
      <xdr:rowOff>52386</xdr:rowOff>
    </xdr:from>
    <xdr:to>
      <xdr:col>12</xdr:col>
      <xdr:colOff>161925</xdr:colOff>
      <xdr:row>56</xdr:row>
      <xdr:rowOff>104775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91F42A3-8AA5-4833-96DC-A1BB913EFB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347662</xdr:colOff>
      <xdr:row>3</xdr:row>
      <xdr:rowOff>61912</xdr:rowOff>
    </xdr:from>
    <xdr:to>
      <xdr:col>13</xdr:col>
      <xdr:colOff>228600</xdr:colOff>
      <xdr:row>19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94A5BD-0087-4A8E-879B-9802E3E5F2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585787</xdr:colOff>
      <xdr:row>20</xdr:row>
      <xdr:rowOff>166687</xdr:rowOff>
    </xdr:from>
    <xdr:to>
      <xdr:col>12</xdr:col>
      <xdr:colOff>280987</xdr:colOff>
      <xdr:row>35</xdr:row>
      <xdr:rowOff>52387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941B565-3C80-4B60-AF6E-E33A562B6F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138112</xdr:colOff>
      <xdr:row>35</xdr:row>
      <xdr:rowOff>185737</xdr:rowOff>
    </xdr:from>
    <xdr:to>
      <xdr:col>12</xdr:col>
      <xdr:colOff>442912</xdr:colOff>
      <xdr:row>50</xdr:row>
      <xdr:rowOff>71437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E66C477-FF67-4DB9-A290-0659B87D0E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18370</xdr:colOff>
      <xdr:row>29</xdr:row>
      <xdr:rowOff>51026</xdr:rowOff>
    </xdr:from>
    <xdr:to>
      <xdr:col>5</xdr:col>
      <xdr:colOff>592592</xdr:colOff>
      <xdr:row>43</xdr:row>
      <xdr:rowOff>127226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D745370-8C72-44FD-828D-25C797F952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721180</xdr:colOff>
      <xdr:row>29</xdr:row>
      <xdr:rowOff>2721</xdr:rowOff>
    </xdr:from>
    <xdr:to>
      <xdr:col>11</xdr:col>
      <xdr:colOff>517073</xdr:colOff>
      <xdr:row>43</xdr:row>
      <xdr:rowOff>78921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2A71216-0F92-47B4-B753-5267DC6DDB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595313</xdr:colOff>
      <xdr:row>28</xdr:row>
      <xdr:rowOff>170259</xdr:rowOff>
    </xdr:from>
    <xdr:to>
      <xdr:col>19</xdr:col>
      <xdr:colOff>309563</xdr:colOff>
      <xdr:row>43</xdr:row>
      <xdr:rowOff>55959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F5C9700-31BC-44F6-B2B0-33825B10E2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152401</xdr:colOff>
      <xdr:row>53</xdr:row>
      <xdr:rowOff>177401</xdr:rowOff>
    </xdr:from>
    <xdr:to>
      <xdr:col>7</xdr:col>
      <xdr:colOff>161925</xdr:colOff>
      <xdr:row>68</xdr:row>
      <xdr:rowOff>161924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00223C8-73FB-4578-B92C-5C259ABB96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168AF-E465-4B36-98B4-5D11F733BD6F}">
  <dimension ref="A1:K22"/>
  <sheetViews>
    <sheetView topLeftCell="A13" zoomScale="85" zoomScaleNormal="85" workbookViewId="0">
      <selection activeCell="G1" sqref="G1:H8"/>
    </sheetView>
  </sheetViews>
  <sheetFormatPr defaultRowHeight="15" x14ac:dyDescent="0.25"/>
  <cols>
    <col min="2" max="2" width="14.5703125" bestFit="1" customWidth="1"/>
    <col min="5" max="5" width="14.5703125" bestFit="1" customWidth="1"/>
    <col min="6" max="6" width="11.28515625" customWidth="1"/>
    <col min="8" max="8" width="10.28515625" bestFit="1" customWidth="1"/>
    <col min="9" max="9" width="14.5703125" bestFit="1" customWidth="1"/>
    <col min="10" max="10" width="14.7109375" bestFit="1" customWidth="1"/>
    <col min="11" max="11" width="11.28515625" bestFit="1" customWidth="1"/>
  </cols>
  <sheetData>
    <row r="1" spans="1:11" x14ac:dyDescent="0.25">
      <c r="A1" t="s">
        <v>0</v>
      </c>
      <c r="B1" t="s">
        <v>2</v>
      </c>
      <c r="D1" t="s">
        <v>0</v>
      </c>
      <c r="E1" t="s">
        <v>2</v>
      </c>
      <c r="G1" t="s">
        <v>0</v>
      </c>
      <c r="H1" t="s">
        <v>1</v>
      </c>
    </row>
    <row r="2" spans="1:11" x14ac:dyDescent="0.25">
      <c r="A2">
        <v>25</v>
      </c>
      <c r="B2" s="1">
        <v>1.9989010000000001E-2</v>
      </c>
      <c r="D2" s="4">
        <v>25</v>
      </c>
      <c r="E2" s="3">
        <f>AVERAGE(B2:B4)</f>
        <v>1.9655306666666667E-2</v>
      </c>
      <c r="F2" s="3"/>
      <c r="G2">
        <v>25</v>
      </c>
      <c r="H2" s="1">
        <v>-2944.1</v>
      </c>
      <c r="J2" s="1"/>
      <c r="K2" s="1"/>
    </row>
    <row r="3" spans="1:11" x14ac:dyDescent="0.25">
      <c r="A3">
        <v>25</v>
      </c>
      <c r="B3" s="1">
        <v>2.198696E-2</v>
      </c>
      <c r="D3" s="4">
        <v>50</v>
      </c>
      <c r="E3" s="3">
        <f>AVERAGE(B5:B7)</f>
        <v>7.1958619999999987E-2</v>
      </c>
      <c r="F3" s="3"/>
      <c r="G3">
        <v>50</v>
      </c>
      <c r="H3" s="1">
        <v>-3673.03</v>
      </c>
      <c r="J3" s="1"/>
      <c r="K3" s="1"/>
    </row>
    <row r="4" spans="1:11" x14ac:dyDescent="0.25">
      <c r="A4">
        <v>25</v>
      </c>
      <c r="B4" s="1">
        <v>1.698995E-2</v>
      </c>
      <c r="D4" s="4">
        <v>100</v>
      </c>
      <c r="E4" s="3">
        <f>AVERAGE(B8:B10)</f>
        <v>0.3448200666666667</v>
      </c>
      <c r="F4" s="3"/>
      <c r="G4">
        <v>100</v>
      </c>
      <c r="H4" s="1">
        <v>-5242.0929999999998</v>
      </c>
      <c r="J4" s="1"/>
      <c r="K4" s="1"/>
    </row>
    <row r="5" spans="1:11" x14ac:dyDescent="0.25">
      <c r="A5">
        <v>50</v>
      </c>
      <c r="B5" s="1">
        <v>6.6961999999999994E-2</v>
      </c>
      <c r="D5" s="4">
        <v>200</v>
      </c>
      <c r="E5" s="3">
        <f>AVERAGE(B11:B13)</f>
        <v>2.4340763333333335</v>
      </c>
      <c r="F5" s="3"/>
      <c r="G5">
        <v>200</v>
      </c>
      <c r="H5" s="1">
        <v>-7735.7780000000002</v>
      </c>
      <c r="J5" s="1"/>
      <c r="K5" s="1"/>
    </row>
    <row r="6" spans="1:11" x14ac:dyDescent="0.25">
      <c r="A6">
        <v>50</v>
      </c>
      <c r="B6" s="1">
        <v>7.295799E-2</v>
      </c>
      <c r="D6" s="4">
        <v>400</v>
      </c>
      <c r="E6" s="3">
        <f>AVERAGE(B14:B16)</f>
        <v>29.479066666666665</v>
      </c>
      <c r="F6" s="3"/>
      <c r="G6">
        <v>400</v>
      </c>
      <c r="H6" s="1">
        <v>-12338.64</v>
      </c>
      <c r="J6" s="1"/>
      <c r="K6" s="1"/>
    </row>
    <row r="7" spans="1:11" x14ac:dyDescent="0.25">
      <c r="A7">
        <v>50</v>
      </c>
      <c r="B7" s="1">
        <v>7.5955869999999995E-2</v>
      </c>
      <c r="D7" s="4">
        <v>800</v>
      </c>
      <c r="E7" s="3">
        <f>AVERAGE(B17:B19)</f>
        <v>409.68202000000002</v>
      </c>
      <c r="F7" s="3"/>
      <c r="G7">
        <v>800</v>
      </c>
      <c r="H7" s="1">
        <v>-20694.27</v>
      </c>
      <c r="J7" s="1"/>
      <c r="K7" s="1"/>
    </row>
    <row r="8" spans="1:11" x14ac:dyDescent="0.25">
      <c r="A8">
        <v>100</v>
      </c>
      <c r="B8" s="1">
        <v>0.34080310000000003</v>
      </c>
      <c r="D8" s="4">
        <v>1600</v>
      </c>
      <c r="E8" s="1">
        <f>AVERAGE(B20:B22)</f>
        <v>23710.50156666667</v>
      </c>
      <c r="F8" s="1"/>
      <c r="G8">
        <v>1600</v>
      </c>
      <c r="H8" s="1">
        <v>-37826.86</v>
      </c>
      <c r="J8" s="1"/>
      <c r="K8" s="1"/>
    </row>
    <row r="9" spans="1:11" x14ac:dyDescent="0.25">
      <c r="A9">
        <v>100</v>
      </c>
      <c r="B9" s="1">
        <v>0.34287210000000001</v>
      </c>
      <c r="D9" s="4"/>
    </row>
    <row r="10" spans="1:11" x14ac:dyDescent="0.25">
      <c r="A10">
        <v>100</v>
      </c>
      <c r="B10" s="1">
        <v>0.35078500000000001</v>
      </c>
    </row>
    <row r="11" spans="1:11" x14ac:dyDescent="0.25">
      <c r="A11">
        <v>200</v>
      </c>
      <c r="B11" s="1">
        <v>2.4408120000000002</v>
      </c>
    </row>
    <row r="12" spans="1:11" x14ac:dyDescent="0.25">
      <c r="A12">
        <v>200</v>
      </c>
      <c r="B12" s="1">
        <v>2.409821</v>
      </c>
    </row>
    <row r="13" spans="1:11" x14ac:dyDescent="0.25">
      <c r="A13">
        <v>200</v>
      </c>
      <c r="B13" s="1">
        <v>2.4515959999999999</v>
      </c>
    </row>
    <row r="14" spans="1:11" x14ac:dyDescent="0.25">
      <c r="A14">
        <v>400</v>
      </c>
      <c r="B14" s="1">
        <v>29.483229999999999</v>
      </c>
    </row>
    <row r="15" spans="1:11" x14ac:dyDescent="0.25">
      <c r="A15">
        <v>400</v>
      </c>
      <c r="B15" s="1">
        <v>29.56793</v>
      </c>
    </row>
    <row r="16" spans="1:11" x14ac:dyDescent="0.25">
      <c r="A16">
        <v>400</v>
      </c>
      <c r="B16" s="1">
        <v>29.386040000000001</v>
      </c>
    </row>
    <row r="17" spans="1:2" x14ac:dyDescent="0.25">
      <c r="A17">
        <v>800</v>
      </c>
      <c r="B17" s="1">
        <v>417.99336</v>
      </c>
    </row>
    <row r="18" spans="1:2" x14ac:dyDescent="0.25">
      <c r="A18">
        <v>800</v>
      </c>
      <c r="B18" s="1">
        <v>404.0367</v>
      </c>
    </row>
    <row r="19" spans="1:2" x14ac:dyDescent="0.25">
      <c r="A19">
        <v>800</v>
      </c>
      <c r="B19" s="1">
        <v>407.01600000000002</v>
      </c>
    </row>
    <row r="20" spans="1:2" x14ac:dyDescent="0.25">
      <c r="A20">
        <v>1600</v>
      </c>
      <c r="B20" s="1">
        <v>23726.4444</v>
      </c>
    </row>
    <row r="21" spans="1:2" x14ac:dyDescent="0.25">
      <c r="A21">
        <v>1600</v>
      </c>
      <c r="B21" s="1">
        <v>23694.2503</v>
      </c>
    </row>
    <row r="22" spans="1:2" x14ac:dyDescent="0.25">
      <c r="A22">
        <v>1600</v>
      </c>
      <c r="B22" s="1">
        <v>23710.81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932FE-ED6E-4F23-9403-22714D98856F}">
  <dimension ref="A1:H22"/>
  <sheetViews>
    <sheetView tabSelected="1" topLeftCell="A7" zoomScale="85" zoomScaleNormal="85" workbookViewId="0">
      <selection activeCell="H8" sqref="H2:H8"/>
    </sheetView>
  </sheetViews>
  <sheetFormatPr defaultRowHeight="15" x14ac:dyDescent="0.25"/>
  <cols>
    <col min="2" max="2" width="14.5703125" bestFit="1" customWidth="1"/>
    <col min="5" max="5" width="14.140625" bestFit="1" customWidth="1"/>
    <col min="8" max="8" width="11.28515625" bestFit="1" customWidth="1"/>
  </cols>
  <sheetData>
    <row r="1" spans="1:8" x14ac:dyDescent="0.25">
      <c r="A1" t="s">
        <v>0</v>
      </c>
      <c r="B1" t="s">
        <v>2</v>
      </c>
      <c r="D1" t="s">
        <v>3</v>
      </c>
      <c r="E1" t="s">
        <v>4</v>
      </c>
      <c r="G1" t="s">
        <v>3</v>
      </c>
      <c r="H1" s="4" t="s">
        <v>1</v>
      </c>
    </row>
    <row r="2" spans="1:8" x14ac:dyDescent="0.25">
      <c r="A2">
        <v>25</v>
      </c>
      <c r="B2" s="6">
        <v>4.2973999999999998E-2</v>
      </c>
      <c r="D2">
        <v>25</v>
      </c>
      <c r="E2" s="6">
        <f>AVERAGE(B2:B4)</f>
        <v>4.130896333333333E-2</v>
      </c>
      <c r="G2">
        <v>25</v>
      </c>
      <c r="H2" s="1">
        <v>-3784.0419999999999</v>
      </c>
    </row>
    <row r="3" spans="1:8" x14ac:dyDescent="0.25">
      <c r="A3">
        <v>25</v>
      </c>
      <c r="B3" s="6">
        <v>4.097605E-2</v>
      </c>
      <c r="D3">
        <v>50</v>
      </c>
      <c r="E3" s="6">
        <f>AVERAGE(B5:B7)</f>
        <v>0.15923976666666664</v>
      </c>
      <c r="G3">
        <v>50</v>
      </c>
      <c r="H3" s="1">
        <v>-6192.4489999999996</v>
      </c>
    </row>
    <row r="4" spans="1:8" x14ac:dyDescent="0.25">
      <c r="A4">
        <v>25</v>
      </c>
      <c r="B4" s="6">
        <v>3.997684E-2</v>
      </c>
      <c r="D4">
        <v>100</v>
      </c>
      <c r="E4" s="6">
        <f>AVERAGE(B8:B10)</f>
        <v>0.65135733333333334</v>
      </c>
      <c r="G4">
        <v>100</v>
      </c>
      <c r="H4" s="1">
        <v>-10836.07</v>
      </c>
    </row>
    <row r="5" spans="1:8" x14ac:dyDescent="0.25">
      <c r="A5">
        <v>50</v>
      </c>
      <c r="B5" s="6">
        <v>0.15790409999999999</v>
      </c>
      <c r="D5">
        <v>200</v>
      </c>
      <c r="E5" s="6">
        <f>AVERAGE(B11:B13)</f>
        <v>2.6605310000000002</v>
      </c>
      <c r="G5">
        <v>200</v>
      </c>
      <c r="H5" s="1">
        <v>-19625.919999999998</v>
      </c>
    </row>
    <row r="6" spans="1:8" x14ac:dyDescent="0.25">
      <c r="A6">
        <v>50</v>
      </c>
      <c r="B6" s="6">
        <v>0.1599081</v>
      </c>
      <c r="D6">
        <v>400</v>
      </c>
      <c r="E6" s="6">
        <f>AVERAGE(B14:B16)</f>
        <v>12.259636666666665</v>
      </c>
      <c r="G6">
        <v>400</v>
      </c>
      <c r="H6" s="1">
        <v>-38215.64</v>
      </c>
    </row>
    <row r="7" spans="1:8" x14ac:dyDescent="0.25">
      <c r="A7">
        <v>50</v>
      </c>
      <c r="B7" s="6">
        <v>0.1599071</v>
      </c>
      <c r="D7">
        <v>800</v>
      </c>
      <c r="E7" s="6">
        <f>AVERAGE(B17:B19)</f>
        <v>54.151063333333333</v>
      </c>
      <c r="G7">
        <v>800</v>
      </c>
      <c r="H7" s="1">
        <v>-73708.070000000007</v>
      </c>
    </row>
    <row r="8" spans="1:8" x14ac:dyDescent="0.25">
      <c r="A8">
        <v>100</v>
      </c>
      <c r="B8" s="6">
        <v>0.66376900000000005</v>
      </c>
      <c r="D8">
        <v>1600</v>
      </c>
      <c r="E8" s="6">
        <f>AVERAGE(B20:B22)</f>
        <v>278.89533999999998</v>
      </c>
      <c r="G8">
        <v>1600</v>
      </c>
      <c r="H8" s="1">
        <v>-146449.1</v>
      </c>
    </row>
    <row r="9" spans="1:8" x14ac:dyDescent="0.25">
      <c r="A9">
        <v>100</v>
      </c>
      <c r="B9" s="6">
        <v>0.63863210000000004</v>
      </c>
    </row>
    <row r="10" spans="1:8" x14ac:dyDescent="0.25">
      <c r="A10">
        <v>100</v>
      </c>
      <c r="B10" s="6">
        <v>0.65167090000000005</v>
      </c>
    </row>
    <row r="11" spans="1:8" x14ac:dyDescent="0.25">
      <c r="A11">
        <v>200</v>
      </c>
      <c r="B11" s="6">
        <v>2.8864830000000001</v>
      </c>
    </row>
    <row r="12" spans="1:8" x14ac:dyDescent="0.25">
      <c r="A12">
        <v>200</v>
      </c>
      <c r="B12" s="6">
        <v>2.566557</v>
      </c>
    </row>
    <row r="13" spans="1:8" x14ac:dyDescent="0.25">
      <c r="A13">
        <v>200</v>
      </c>
      <c r="B13" s="6">
        <v>2.5285530000000001</v>
      </c>
    </row>
    <row r="14" spans="1:8" x14ac:dyDescent="0.25">
      <c r="A14">
        <v>400</v>
      </c>
      <c r="B14" s="6">
        <v>12.416969999999999</v>
      </c>
    </row>
    <row r="15" spans="1:8" x14ac:dyDescent="0.25">
      <c r="A15">
        <v>400</v>
      </c>
      <c r="B15" s="6">
        <v>12.19497</v>
      </c>
    </row>
    <row r="16" spans="1:8" x14ac:dyDescent="0.25">
      <c r="A16">
        <v>400</v>
      </c>
      <c r="B16" s="6">
        <v>12.166969999999999</v>
      </c>
    </row>
    <row r="17" spans="1:2" x14ac:dyDescent="0.25">
      <c r="A17">
        <v>800</v>
      </c>
      <c r="B17" s="6">
        <v>54.899270000000001</v>
      </c>
    </row>
    <row r="18" spans="1:2" x14ac:dyDescent="0.25">
      <c r="A18">
        <v>800</v>
      </c>
      <c r="B18" s="6">
        <v>53.85492</v>
      </c>
    </row>
    <row r="19" spans="1:2" x14ac:dyDescent="0.25">
      <c r="A19">
        <v>800</v>
      </c>
      <c r="B19" s="6">
        <v>53.698999999999998</v>
      </c>
    </row>
    <row r="20" spans="1:2" x14ac:dyDescent="0.25">
      <c r="A20">
        <v>1600</v>
      </c>
      <c r="B20" s="6">
        <v>277.99722000000003</v>
      </c>
    </row>
    <row r="21" spans="1:2" x14ac:dyDescent="0.25">
      <c r="A21">
        <v>1600</v>
      </c>
      <c r="B21" s="6">
        <v>279.14357999999999</v>
      </c>
    </row>
    <row r="22" spans="1:2" x14ac:dyDescent="0.25">
      <c r="A22">
        <v>1600</v>
      </c>
      <c r="B22" s="6">
        <v>279.54521999999997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47C05-E38C-455D-8D91-9D475DA9AB1E}">
  <dimension ref="A1:H22"/>
  <sheetViews>
    <sheetView topLeftCell="A13" zoomScale="85" zoomScaleNormal="85" workbookViewId="0">
      <selection activeCell="H2" sqref="H2:H8"/>
    </sheetView>
  </sheetViews>
  <sheetFormatPr defaultRowHeight="15" x14ac:dyDescent="0.25"/>
  <cols>
    <col min="2" max="2" width="14.5703125" bestFit="1" customWidth="1"/>
    <col min="5" max="5" width="14.140625" bestFit="1" customWidth="1"/>
    <col min="8" max="8" width="12.28515625" bestFit="1" customWidth="1"/>
  </cols>
  <sheetData>
    <row r="1" spans="1:8" x14ac:dyDescent="0.25">
      <c r="A1" t="s">
        <v>0</v>
      </c>
      <c r="B1" t="s">
        <v>2</v>
      </c>
      <c r="D1" t="s">
        <v>0</v>
      </c>
      <c r="E1" t="s">
        <v>4</v>
      </c>
      <c r="G1" t="s">
        <v>0</v>
      </c>
      <c r="H1" t="s">
        <v>1</v>
      </c>
    </row>
    <row r="2" spans="1:8" x14ac:dyDescent="0.25">
      <c r="A2">
        <v>25</v>
      </c>
      <c r="B2" s="2">
        <v>3.5970929999999998E-2</v>
      </c>
      <c r="D2">
        <v>25</v>
      </c>
      <c r="E2" s="6">
        <f>AVERAGE(B2:B4)</f>
        <v>3.6313693333333334E-2</v>
      </c>
      <c r="G2">
        <v>25</v>
      </c>
      <c r="H2" s="1">
        <v>-3272.6329999999998</v>
      </c>
    </row>
    <row r="3" spans="1:8" x14ac:dyDescent="0.25">
      <c r="A3">
        <v>25</v>
      </c>
      <c r="B3" s="2">
        <v>3.5996199999999999E-2</v>
      </c>
      <c r="D3">
        <v>50</v>
      </c>
      <c r="E3" s="6">
        <f>AVERAGE(B5:B7)</f>
        <v>0.11760303333333333</v>
      </c>
      <c r="G3">
        <v>50</v>
      </c>
      <c r="H3" s="1">
        <v>-5110.2039999999997</v>
      </c>
    </row>
    <row r="4" spans="1:8" x14ac:dyDescent="0.25">
      <c r="A4">
        <v>25</v>
      </c>
      <c r="B4" s="2">
        <v>3.6973949999999998E-2</v>
      </c>
      <c r="D4">
        <v>100</v>
      </c>
      <c r="E4" s="6">
        <f>AVERAGE(B8:B10)</f>
        <v>0.47806263333333332</v>
      </c>
      <c r="G4">
        <v>100</v>
      </c>
      <c r="H4" s="1">
        <v>-8990.4940000000006</v>
      </c>
    </row>
    <row r="5" spans="1:8" x14ac:dyDescent="0.25">
      <c r="A5">
        <v>50</v>
      </c>
      <c r="B5" s="2">
        <v>0.11694</v>
      </c>
      <c r="D5">
        <v>200</v>
      </c>
      <c r="E5" s="6">
        <f>AVERAGE(B11:B13)</f>
        <v>2.1645460000000001</v>
      </c>
      <c r="G5">
        <v>200</v>
      </c>
      <c r="H5" s="1">
        <v>-16083.17</v>
      </c>
    </row>
    <row r="6" spans="1:8" x14ac:dyDescent="0.25">
      <c r="A6">
        <v>50</v>
      </c>
      <c r="B6" s="2">
        <v>0.119935</v>
      </c>
      <c r="D6">
        <v>400</v>
      </c>
      <c r="E6" s="6">
        <f>AVERAGE(B14:B16)</f>
        <v>10.371563333333333</v>
      </c>
      <c r="G6">
        <v>400</v>
      </c>
      <c r="H6" s="1">
        <v>-31625.88</v>
      </c>
    </row>
    <row r="7" spans="1:8" x14ac:dyDescent="0.25">
      <c r="A7">
        <v>50</v>
      </c>
      <c r="B7" s="2">
        <v>0.1159341</v>
      </c>
      <c r="D7">
        <v>800</v>
      </c>
      <c r="E7" s="6">
        <f>AVERAGE(B17:B19)</f>
        <v>58.00728999999999</v>
      </c>
      <c r="G7">
        <v>800</v>
      </c>
      <c r="H7" s="1">
        <v>-61056.51</v>
      </c>
    </row>
    <row r="8" spans="1:8" x14ac:dyDescent="0.25">
      <c r="A8">
        <v>100</v>
      </c>
      <c r="B8" s="2">
        <v>0.46972799999999998</v>
      </c>
      <c r="D8">
        <v>1600</v>
      </c>
      <c r="E8" s="6">
        <f>AVERAGE(B20:B22)</f>
        <v>405.27611999999999</v>
      </c>
      <c r="G8">
        <v>1600</v>
      </c>
      <c r="H8" s="1">
        <v>-122835.3</v>
      </c>
    </row>
    <row r="9" spans="1:8" x14ac:dyDescent="0.25">
      <c r="A9">
        <v>100</v>
      </c>
      <c r="B9" s="2">
        <v>0.4917319</v>
      </c>
    </row>
    <row r="10" spans="1:8" x14ac:dyDescent="0.25">
      <c r="A10">
        <v>100</v>
      </c>
      <c r="B10" s="2">
        <v>0.47272799999999998</v>
      </c>
    </row>
    <row r="11" spans="1:8" x14ac:dyDescent="0.25">
      <c r="A11">
        <v>200</v>
      </c>
      <c r="B11" s="2">
        <v>2.275887</v>
      </c>
    </row>
    <row r="12" spans="1:8" x14ac:dyDescent="0.25">
      <c r="A12">
        <v>200</v>
      </c>
      <c r="B12" s="2">
        <v>2.0857760000000001</v>
      </c>
    </row>
    <row r="13" spans="1:8" x14ac:dyDescent="0.25">
      <c r="A13">
        <v>200</v>
      </c>
      <c r="B13" s="2">
        <v>2.1319750000000002</v>
      </c>
    </row>
    <row r="14" spans="1:8" x14ac:dyDescent="0.25">
      <c r="A14">
        <v>400</v>
      </c>
      <c r="B14" s="2">
        <v>10.32996</v>
      </c>
    </row>
    <row r="15" spans="1:8" x14ac:dyDescent="0.25">
      <c r="A15">
        <v>400</v>
      </c>
      <c r="B15" s="2">
        <v>10.2211</v>
      </c>
    </row>
    <row r="16" spans="1:8" x14ac:dyDescent="0.25">
      <c r="A16">
        <v>400</v>
      </c>
      <c r="B16" s="2">
        <v>10.56363</v>
      </c>
    </row>
    <row r="17" spans="1:2" x14ac:dyDescent="0.25">
      <c r="A17">
        <v>800</v>
      </c>
      <c r="B17" s="2">
        <v>57.63017</v>
      </c>
    </row>
    <row r="18" spans="1:2" x14ac:dyDescent="0.25">
      <c r="A18">
        <v>800</v>
      </c>
      <c r="B18" s="2">
        <v>57.96669</v>
      </c>
    </row>
    <row r="19" spans="1:2" x14ac:dyDescent="0.25">
      <c r="A19">
        <v>800</v>
      </c>
      <c r="B19" s="2">
        <v>58.42501</v>
      </c>
    </row>
    <row r="20" spans="1:2" x14ac:dyDescent="0.25">
      <c r="A20">
        <v>1600</v>
      </c>
      <c r="B20" s="2">
        <v>406.75457999999998</v>
      </c>
    </row>
    <row r="21" spans="1:2" x14ac:dyDescent="0.25">
      <c r="A21">
        <v>1600</v>
      </c>
      <c r="B21" s="4">
        <v>404.80032</v>
      </c>
    </row>
    <row r="22" spans="1:2" x14ac:dyDescent="0.25">
      <c r="A22">
        <v>1600</v>
      </c>
      <c r="B22" s="4">
        <v>404.27346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0467F-C1F5-44E5-9664-FB3EB17FA1A8}">
  <dimension ref="A1:D28"/>
  <sheetViews>
    <sheetView topLeftCell="A28" workbookViewId="0">
      <selection activeCell="B37" sqref="B37"/>
    </sheetView>
  </sheetViews>
  <sheetFormatPr defaultRowHeight="15" x14ac:dyDescent="0.25"/>
  <cols>
    <col min="2" max="2" width="14.5703125" bestFit="1" customWidth="1"/>
    <col min="3" max="4" width="14.140625" bestFit="1" customWidth="1"/>
  </cols>
  <sheetData>
    <row r="1" spans="1:4" x14ac:dyDescent="0.25">
      <c r="A1" t="s">
        <v>0</v>
      </c>
      <c r="B1" t="s">
        <v>6</v>
      </c>
      <c r="C1" t="s">
        <v>7</v>
      </c>
      <c r="D1" t="s">
        <v>8</v>
      </c>
    </row>
    <row r="2" spans="1:4" x14ac:dyDescent="0.25">
      <c r="A2">
        <v>25</v>
      </c>
      <c r="B2" s="6">
        <v>1.9655306666666667E-2</v>
      </c>
      <c r="C2" s="6">
        <v>4.130896333333333E-2</v>
      </c>
      <c r="D2" s="6">
        <v>3.6313693333333334E-2</v>
      </c>
    </row>
    <row r="3" spans="1:4" x14ac:dyDescent="0.25">
      <c r="A3">
        <v>50</v>
      </c>
      <c r="B3" s="6">
        <v>7.1958619999999987E-2</v>
      </c>
      <c r="C3" s="6">
        <v>0.15923976666666664</v>
      </c>
      <c r="D3" s="6">
        <v>0.11760303333333333</v>
      </c>
    </row>
    <row r="4" spans="1:4" x14ac:dyDescent="0.25">
      <c r="A4">
        <v>100</v>
      </c>
      <c r="B4" s="6">
        <v>0.3448200666666667</v>
      </c>
      <c r="C4" s="6">
        <v>0.65135733333333334</v>
      </c>
      <c r="D4" s="6">
        <v>0.47806263333333332</v>
      </c>
    </row>
    <row r="5" spans="1:4" x14ac:dyDescent="0.25">
      <c r="A5">
        <v>200</v>
      </c>
      <c r="B5" s="6">
        <v>2.4340763333333335</v>
      </c>
      <c r="C5" s="6">
        <v>2.6605310000000002</v>
      </c>
      <c r="D5" s="6">
        <v>2.1645460000000001</v>
      </c>
    </row>
    <row r="6" spans="1:4" x14ac:dyDescent="0.25">
      <c r="A6">
        <v>400</v>
      </c>
      <c r="B6" s="6">
        <v>29.479066666666665</v>
      </c>
      <c r="C6" s="6">
        <v>12.259636666666665</v>
      </c>
      <c r="D6" s="6">
        <v>10.371563333333333</v>
      </c>
    </row>
    <row r="7" spans="1:4" x14ac:dyDescent="0.25">
      <c r="A7">
        <v>800</v>
      </c>
      <c r="B7" s="6">
        <v>409.68202000000002</v>
      </c>
      <c r="C7" s="6">
        <v>54.151063333333333</v>
      </c>
      <c r="D7" s="6">
        <v>58.00728999999999</v>
      </c>
    </row>
    <row r="8" spans="1:4" x14ac:dyDescent="0.25">
      <c r="A8">
        <v>1600</v>
      </c>
      <c r="B8" s="6">
        <v>23710.50156666667</v>
      </c>
      <c r="C8" s="6">
        <v>278.89533999999998</v>
      </c>
      <c r="D8" s="6">
        <v>405.27611999999999</v>
      </c>
    </row>
    <row r="10" spans="1:4" x14ac:dyDescent="0.25">
      <c r="A10" t="s">
        <v>0</v>
      </c>
      <c r="B10" t="s">
        <v>7</v>
      </c>
      <c r="C10" t="s">
        <v>8</v>
      </c>
    </row>
    <row r="11" spans="1:4" x14ac:dyDescent="0.25">
      <c r="A11">
        <v>25</v>
      </c>
      <c r="B11">
        <v>4.130896333333333E-2</v>
      </c>
      <c r="C11">
        <v>3.6313693333333334E-2</v>
      </c>
    </row>
    <row r="12" spans="1:4" x14ac:dyDescent="0.25">
      <c r="A12">
        <v>50</v>
      </c>
      <c r="B12">
        <v>0.15923976666666664</v>
      </c>
      <c r="C12">
        <v>0.11760303333333333</v>
      </c>
    </row>
    <row r="13" spans="1:4" x14ac:dyDescent="0.25">
      <c r="A13">
        <v>100</v>
      </c>
      <c r="B13">
        <v>0.65135733333333334</v>
      </c>
      <c r="C13">
        <v>0.47806263333333332</v>
      </c>
    </row>
    <row r="14" spans="1:4" x14ac:dyDescent="0.25">
      <c r="A14">
        <v>200</v>
      </c>
      <c r="B14">
        <v>2.6605310000000002</v>
      </c>
      <c r="C14">
        <v>2.1645460000000001</v>
      </c>
    </row>
    <row r="15" spans="1:4" x14ac:dyDescent="0.25">
      <c r="A15">
        <v>400</v>
      </c>
      <c r="B15">
        <v>12.259636666666665</v>
      </c>
      <c r="C15">
        <v>10.371563333333333</v>
      </c>
    </row>
    <row r="16" spans="1:4" x14ac:dyDescent="0.25">
      <c r="A16">
        <v>800</v>
      </c>
      <c r="B16">
        <v>54.151063333333333</v>
      </c>
      <c r="C16">
        <v>58.00728999999999</v>
      </c>
    </row>
    <row r="17" spans="1:4" x14ac:dyDescent="0.25">
      <c r="A17">
        <v>1600</v>
      </c>
      <c r="B17">
        <v>278.89533999999998</v>
      </c>
      <c r="C17">
        <v>405.27611999999999</v>
      </c>
    </row>
    <row r="21" spans="1:4" x14ac:dyDescent="0.25">
      <c r="A21" t="s">
        <v>0</v>
      </c>
      <c r="B21" t="s">
        <v>6</v>
      </c>
      <c r="C21" t="s">
        <v>7</v>
      </c>
      <c r="D21" t="s">
        <v>8</v>
      </c>
    </row>
    <row r="22" spans="1:4" x14ac:dyDescent="0.25">
      <c r="A22">
        <v>25</v>
      </c>
      <c r="B22" s="1">
        <v>-2944.1</v>
      </c>
      <c r="C22" s="1">
        <v>-3784.0419999999999</v>
      </c>
      <c r="D22" s="1">
        <v>-3272.6329999999998</v>
      </c>
    </row>
    <row r="23" spans="1:4" x14ac:dyDescent="0.25">
      <c r="A23">
        <v>50</v>
      </c>
      <c r="B23" s="1">
        <v>-3673.03</v>
      </c>
      <c r="C23" s="1">
        <v>-6192.4489999999996</v>
      </c>
      <c r="D23" s="1">
        <v>-5110.2039999999997</v>
      </c>
    </row>
    <row r="24" spans="1:4" x14ac:dyDescent="0.25">
      <c r="A24">
        <v>100</v>
      </c>
      <c r="B24" s="1">
        <v>-5242.0929999999998</v>
      </c>
      <c r="C24" s="1">
        <v>-10836.07</v>
      </c>
      <c r="D24" s="1">
        <v>-8990.4940000000006</v>
      </c>
    </row>
    <row r="25" spans="1:4" x14ac:dyDescent="0.25">
      <c r="A25">
        <v>200</v>
      </c>
      <c r="B25" s="1">
        <v>-7735.7780000000002</v>
      </c>
      <c r="C25" s="1">
        <v>-19625.919999999998</v>
      </c>
      <c r="D25" s="1">
        <v>-16083.17</v>
      </c>
    </row>
    <row r="26" spans="1:4" x14ac:dyDescent="0.25">
      <c r="A26">
        <v>400</v>
      </c>
      <c r="B26" s="1">
        <v>-12338.64</v>
      </c>
      <c r="C26" s="1">
        <v>-38215.64</v>
      </c>
      <c r="D26" s="1">
        <v>-31625.88</v>
      </c>
    </row>
    <row r="27" spans="1:4" x14ac:dyDescent="0.25">
      <c r="A27">
        <v>800</v>
      </c>
      <c r="B27" s="1">
        <v>-20694.27</v>
      </c>
      <c r="C27" s="1">
        <v>-73708.070000000007</v>
      </c>
      <c r="D27" s="1">
        <v>-61056.51</v>
      </c>
    </row>
    <row r="28" spans="1:4" x14ac:dyDescent="0.25">
      <c r="A28">
        <v>1600</v>
      </c>
      <c r="B28" s="1">
        <v>-37826.86</v>
      </c>
      <c r="C28" s="1">
        <v>-146449.1</v>
      </c>
      <c r="D28" s="1">
        <v>-122835.3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22829-080B-4BA9-A5A0-72049A0A2D5E}">
  <dimension ref="A1:P53"/>
  <sheetViews>
    <sheetView topLeftCell="A48" zoomScaleNormal="100" workbookViewId="0">
      <selection activeCell="H64" sqref="H64"/>
    </sheetView>
  </sheetViews>
  <sheetFormatPr defaultRowHeight="15" x14ac:dyDescent="0.25"/>
  <cols>
    <col min="1" max="1" width="13.85546875" bestFit="1" customWidth="1"/>
    <col min="2" max="2" width="19.7109375" bestFit="1" customWidth="1"/>
    <col min="4" max="4" width="10.42578125" bestFit="1" customWidth="1"/>
    <col min="5" max="5" width="23" bestFit="1" customWidth="1"/>
    <col min="6" max="6" width="19.140625" bestFit="1" customWidth="1"/>
    <col min="7" max="8" width="22.7109375" bestFit="1" customWidth="1"/>
    <col min="9" max="9" width="23.140625" bestFit="1" customWidth="1"/>
  </cols>
  <sheetData>
    <row r="1" spans="1:16" x14ac:dyDescent="0.25">
      <c r="A1" t="s">
        <v>10</v>
      </c>
      <c r="B1" t="s">
        <v>6</v>
      </c>
      <c r="C1" t="s">
        <v>7</v>
      </c>
      <c r="D1" t="s">
        <v>8</v>
      </c>
      <c r="F1" t="s">
        <v>13</v>
      </c>
      <c r="G1" t="s">
        <v>6</v>
      </c>
      <c r="H1" t="s">
        <v>7</v>
      </c>
      <c r="I1" t="s">
        <v>8</v>
      </c>
    </row>
    <row r="2" spans="1:16" x14ac:dyDescent="0.25">
      <c r="A2" t="s">
        <v>6</v>
      </c>
      <c r="B2">
        <v>0</v>
      </c>
      <c r="C2">
        <v>36</v>
      </c>
      <c r="D2">
        <v>25</v>
      </c>
      <c r="F2" t="s">
        <v>6</v>
      </c>
      <c r="G2">
        <v>0</v>
      </c>
      <c r="H2">
        <v>361</v>
      </c>
      <c r="I2">
        <v>299</v>
      </c>
    </row>
    <row r="3" spans="1:16" x14ac:dyDescent="0.25">
      <c r="A3" t="s">
        <v>7</v>
      </c>
      <c r="B3">
        <v>36</v>
      </c>
      <c r="C3">
        <v>0</v>
      </c>
      <c r="D3">
        <v>15</v>
      </c>
      <c r="F3" t="s">
        <v>7</v>
      </c>
      <c r="G3">
        <v>361</v>
      </c>
      <c r="H3">
        <v>0</v>
      </c>
      <c r="I3">
        <v>66</v>
      </c>
    </row>
    <row r="4" spans="1:16" x14ac:dyDescent="0.25">
      <c r="A4" t="s">
        <v>8</v>
      </c>
      <c r="B4">
        <v>25</v>
      </c>
      <c r="C4">
        <v>15</v>
      </c>
      <c r="D4">
        <v>0</v>
      </c>
      <c r="F4" t="s">
        <v>8</v>
      </c>
      <c r="G4">
        <v>299</v>
      </c>
      <c r="H4">
        <v>66</v>
      </c>
      <c r="I4">
        <v>0</v>
      </c>
      <c r="L4" t="s">
        <v>0</v>
      </c>
      <c r="N4" t="s">
        <v>6</v>
      </c>
      <c r="O4" t="s">
        <v>7</v>
      </c>
      <c r="P4" t="s">
        <v>8</v>
      </c>
    </row>
    <row r="5" spans="1:16" x14ac:dyDescent="0.25">
      <c r="L5">
        <v>25</v>
      </c>
      <c r="M5" t="s">
        <v>6</v>
      </c>
      <c r="N5">
        <v>0</v>
      </c>
      <c r="O5">
        <v>36</v>
      </c>
      <c r="P5">
        <v>25</v>
      </c>
    </row>
    <row r="6" spans="1:16" x14ac:dyDescent="0.25">
      <c r="A6" t="s">
        <v>11</v>
      </c>
      <c r="B6" t="s">
        <v>6</v>
      </c>
      <c r="C6" t="s">
        <v>7</v>
      </c>
      <c r="D6" t="s">
        <v>8</v>
      </c>
      <c r="F6" t="s">
        <v>14</v>
      </c>
      <c r="G6" t="s">
        <v>6</v>
      </c>
      <c r="H6" t="s">
        <v>7</v>
      </c>
      <c r="I6" t="s">
        <v>8</v>
      </c>
      <c r="M6" t="s">
        <v>7</v>
      </c>
      <c r="N6">
        <v>36</v>
      </c>
      <c r="O6">
        <v>0</v>
      </c>
      <c r="P6">
        <v>15</v>
      </c>
    </row>
    <row r="7" spans="1:16" x14ac:dyDescent="0.25">
      <c r="A7" t="s">
        <v>6</v>
      </c>
      <c r="B7">
        <v>0</v>
      </c>
      <c r="C7">
        <v>87</v>
      </c>
      <c r="D7">
        <v>64</v>
      </c>
      <c r="F7" t="s">
        <v>6</v>
      </c>
      <c r="G7">
        <v>0</v>
      </c>
      <c r="H7">
        <v>711</v>
      </c>
      <c r="I7">
        <v>618</v>
      </c>
      <c r="M7" t="s">
        <v>8</v>
      </c>
      <c r="N7">
        <v>25</v>
      </c>
      <c r="O7">
        <v>15</v>
      </c>
      <c r="P7">
        <v>0</v>
      </c>
    </row>
    <row r="8" spans="1:16" x14ac:dyDescent="0.25">
      <c r="A8" t="s">
        <v>7</v>
      </c>
      <c r="B8">
        <v>87</v>
      </c>
      <c r="C8">
        <v>0</v>
      </c>
      <c r="D8">
        <v>23</v>
      </c>
      <c r="F8" t="s">
        <v>7</v>
      </c>
      <c r="G8">
        <v>711</v>
      </c>
      <c r="H8">
        <v>0</v>
      </c>
      <c r="I8">
        <v>133</v>
      </c>
      <c r="L8">
        <v>50</v>
      </c>
      <c r="M8" t="s">
        <v>6</v>
      </c>
      <c r="N8">
        <v>0</v>
      </c>
      <c r="O8">
        <v>87</v>
      </c>
      <c r="P8">
        <v>64</v>
      </c>
    </row>
    <row r="9" spans="1:16" x14ac:dyDescent="0.25">
      <c r="A9" t="s">
        <v>8</v>
      </c>
      <c r="B9">
        <v>64</v>
      </c>
      <c r="C9">
        <v>23</v>
      </c>
      <c r="D9">
        <v>0</v>
      </c>
      <c r="F9" t="s">
        <v>8</v>
      </c>
      <c r="G9">
        <v>618</v>
      </c>
      <c r="H9">
        <v>133</v>
      </c>
      <c r="I9">
        <v>0</v>
      </c>
      <c r="M9" t="s">
        <v>7</v>
      </c>
      <c r="N9">
        <v>87</v>
      </c>
      <c r="O9">
        <v>0</v>
      </c>
      <c r="P9">
        <v>23</v>
      </c>
    </row>
    <row r="10" spans="1:16" x14ac:dyDescent="0.25">
      <c r="M10" t="s">
        <v>8</v>
      </c>
      <c r="N10">
        <v>64</v>
      </c>
      <c r="O10">
        <v>23</v>
      </c>
      <c r="P10">
        <v>0</v>
      </c>
    </row>
    <row r="11" spans="1:16" x14ac:dyDescent="0.25">
      <c r="A11" t="s">
        <v>12</v>
      </c>
      <c r="B11" t="s">
        <v>6</v>
      </c>
      <c r="C11" t="s">
        <v>7</v>
      </c>
      <c r="D11" t="s">
        <v>8</v>
      </c>
      <c r="F11" t="s">
        <v>15</v>
      </c>
      <c r="G11" t="s">
        <v>6</v>
      </c>
      <c r="H11" t="s">
        <v>7</v>
      </c>
      <c r="I11" t="s">
        <v>8</v>
      </c>
      <c r="L11">
        <v>100</v>
      </c>
      <c r="M11" t="s">
        <v>6</v>
      </c>
      <c r="N11">
        <v>0</v>
      </c>
      <c r="O11">
        <v>180</v>
      </c>
      <c r="P11">
        <v>147</v>
      </c>
    </row>
    <row r="12" spans="1:16" x14ac:dyDescent="0.25">
      <c r="A12" t="s">
        <v>6</v>
      </c>
      <c r="B12">
        <v>0</v>
      </c>
      <c r="C12">
        <v>180</v>
      </c>
      <c r="D12">
        <v>147</v>
      </c>
      <c r="F12" t="s">
        <v>6</v>
      </c>
      <c r="G12">
        <v>0</v>
      </c>
      <c r="H12">
        <v>1409</v>
      </c>
      <c r="I12">
        <v>1221</v>
      </c>
      <c r="M12" t="s">
        <v>7</v>
      </c>
      <c r="N12">
        <v>180</v>
      </c>
      <c r="O12">
        <v>0</v>
      </c>
      <c r="P12">
        <v>39</v>
      </c>
    </row>
    <row r="13" spans="1:16" x14ac:dyDescent="0.25">
      <c r="A13" t="s">
        <v>7</v>
      </c>
      <c r="B13">
        <v>180</v>
      </c>
      <c r="C13">
        <v>0</v>
      </c>
      <c r="D13">
        <v>39</v>
      </c>
      <c r="F13" t="s">
        <v>7</v>
      </c>
      <c r="G13">
        <v>1409</v>
      </c>
      <c r="H13">
        <v>0</v>
      </c>
      <c r="I13">
        <v>212</v>
      </c>
      <c r="M13" t="s">
        <v>8</v>
      </c>
      <c r="N13">
        <v>147</v>
      </c>
      <c r="O13">
        <v>39</v>
      </c>
      <c r="P13">
        <v>0</v>
      </c>
    </row>
    <row r="14" spans="1:16" x14ac:dyDescent="0.25">
      <c r="A14" t="s">
        <v>8</v>
      </c>
      <c r="B14">
        <v>147</v>
      </c>
      <c r="C14">
        <v>39</v>
      </c>
      <c r="D14">
        <v>0</v>
      </c>
      <c r="F14" t="s">
        <v>8</v>
      </c>
      <c r="G14">
        <v>1221</v>
      </c>
      <c r="H14">
        <v>212</v>
      </c>
      <c r="I14">
        <v>0</v>
      </c>
      <c r="L14">
        <v>200</v>
      </c>
      <c r="M14" t="s">
        <v>6</v>
      </c>
      <c r="N14">
        <v>0</v>
      </c>
      <c r="O14">
        <v>361</v>
      </c>
      <c r="P14">
        <v>299</v>
      </c>
    </row>
    <row r="15" spans="1:16" x14ac:dyDescent="0.25">
      <c r="M15" t="s">
        <v>7</v>
      </c>
      <c r="N15">
        <v>361</v>
      </c>
      <c r="O15">
        <v>0</v>
      </c>
      <c r="P15">
        <v>66</v>
      </c>
    </row>
    <row r="16" spans="1:16" x14ac:dyDescent="0.25">
      <c r="F16" t="s">
        <v>9</v>
      </c>
      <c r="G16" t="s">
        <v>6</v>
      </c>
      <c r="H16" t="s">
        <v>7</v>
      </c>
      <c r="I16" t="s">
        <v>8</v>
      </c>
      <c r="M16" t="s">
        <v>8</v>
      </c>
      <c r="N16">
        <v>299</v>
      </c>
      <c r="O16">
        <v>66</v>
      </c>
      <c r="P16">
        <v>0</v>
      </c>
    </row>
    <row r="17" spans="1:16" x14ac:dyDescent="0.25">
      <c r="F17" t="s">
        <v>6</v>
      </c>
      <c r="G17">
        <v>0</v>
      </c>
      <c r="H17">
        <v>2801</v>
      </c>
      <c r="I17">
        <v>2462</v>
      </c>
      <c r="L17">
        <v>400</v>
      </c>
      <c r="M17" t="s">
        <v>6</v>
      </c>
      <c r="N17">
        <v>0</v>
      </c>
      <c r="O17">
        <v>711</v>
      </c>
      <c r="P17">
        <v>618</v>
      </c>
    </row>
    <row r="18" spans="1:16" x14ac:dyDescent="0.25">
      <c r="F18" t="s">
        <v>7</v>
      </c>
      <c r="G18">
        <v>2801</v>
      </c>
      <c r="H18">
        <v>0</v>
      </c>
      <c r="I18">
        <v>373</v>
      </c>
      <c r="M18" t="s">
        <v>7</v>
      </c>
      <c r="N18">
        <v>711</v>
      </c>
      <c r="O18">
        <v>0</v>
      </c>
      <c r="P18">
        <v>133</v>
      </c>
    </row>
    <row r="19" spans="1:16" x14ac:dyDescent="0.25">
      <c r="F19" t="s">
        <v>8</v>
      </c>
      <c r="G19">
        <v>2462</v>
      </c>
      <c r="H19">
        <v>373</v>
      </c>
      <c r="I19">
        <v>0</v>
      </c>
      <c r="M19" t="s">
        <v>8</v>
      </c>
      <c r="N19">
        <v>618</v>
      </c>
      <c r="O19">
        <v>133</v>
      </c>
      <c r="P19">
        <v>0</v>
      </c>
    </row>
    <row r="20" spans="1:16" x14ac:dyDescent="0.25">
      <c r="L20">
        <v>800</v>
      </c>
      <c r="M20" t="s">
        <v>6</v>
      </c>
      <c r="N20">
        <v>0</v>
      </c>
      <c r="O20">
        <v>1409</v>
      </c>
      <c r="P20">
        <v>1221</v>
      </c>
    </row>
    <row r="21" spans="1:16" x14ac:dyDescent="0.25">
      <c r="A21" t="s">
        <v>0</v>
      </c>
      <c r="B21" t="s">
        <v>16</v>
      </c>
      <c r="D21" t="s">
        <v>0</v>
      </c>
      <c r="E21" t="s">
        <v>17</v>
      </c>
      <c r="H21" t="s">
        <v>0</v>
      </c>
      <c r="I21" t="s">
        <v>18</v>
      </c>
      <c r="M21" t="s">
        <v>7</v>
      </c>
      <c r="N21">
        <v>1409</v>
      </c>
      <c r="O21">
        <v>0</v>
      </c>
      <c r="P21">
        <v>212</v>
      </c>
    </row>
    <row r="22" spans="1:16" x14ac:dyDescent="0.25">
      <c r="A22">
        <v>25</v>
      </c>
      <c r="B22">
        <v>36</v>
      </c>
      <c r="D22">
        <v>25</v>
      </c>
      <c r="E22">
        <v>25</v>
      </c>
      <c r="H22">
        <v>25</v>
      </c>
      <c r="I22">
        <v>15</v>
      </c>
      <c r="M22" t="s">
        <v>8</v>
      </c>
      <c r="N22">
        <v>1221</v>
      </c>
      <c r="O22">
        <v>212</v>
      </c>
      <c r="P22">
        <v>0</v>
      </c>
    </row>
    <row r="23" spans="1:16" x14ac:dyDescent="0.25">
      <c r="A23">
        <v>50</v>
      </c>
      <c r="B23">
        <v>87</v>
      </c>
      <c r="D23">
        <v>50</v>
      </c>
      <c r="E23">
        <v>64</v>
      </c>
      <c r="H23">
        <v>50</v>
      </c>
      <c r="I23">
        <v>23</v>
      </c>
      <c r="L23">
        <v>1600</v>
      </c>
      <c r="M23" t="s">
        <v>6</v>
      </c>
      <c r="N23">
        <v>0</v>
      </c>
      <c r="O23">
        <v>2801</v>
      </c>
      <c r="P23">
        <v>2462</v>
      </c>
    </row>
    <row r="24" spans="1:16" x14ac:dyDescent="0.25">
      <c r="A24">
        <v>100</v>
      </c>
      <c r="B24">
        <v>180</v>
      </c>
      <c r="D24">
        <v>100</v>
      </c>
      <c r="E24">
        <v>147</v>
      </c>
      <c r="H24">
        <v>100</v>
      </c>
      <c r="I24">
        <v>39</v>
      </c>
      <c r="M24" t="s">
        <v>7</v>
      </c>
      <c r="N24">
        <v>2801</v>
      </c>
      <c r="O24">
        <v>0</v>
      </c>
      <c r="P24">
        <v>373</v>
      </c>
    </row>
    <row r="25" spans="1:16" x14ac:dyDescent="0.25">
      <c r="A25">
        <v>200</v>
      </c>
      <c r="B25">
        <v>361</v>
      </c>
      <c r="D25">
        <v>200</v>
      </c>
      <c r="E25">
        <v>299</v>
      </c>
      <c r="H25">
        <v>200</v>
      </c>
      <c r="I25">
        <v>66</v>
      </c>
      <c r="M25" t="s">
        <v>8</v>
      </c>
      <c r="N25">
        <v>2462</v>
      </c>
      <c r="O25">
        <v>373</v>
      </c>
      <c r="P25">
        <v>0</v>
      </c>
    </row>
    <row r="26" spans="1:16" x14ac:dyDescent="0.25">
      <c r="A26">
        <v>400</v>
      </c>
      <c r="B26">
        <v>711</v>
      </c>
      <c r="D26">
        <v>400</v>
      </c>
      <c r="E26">
        <v>618</v>
      </c>
      <c r="H26">
        <v>400</v>
      </c>
      <c r="I26">
        <v>133</v>
      </c>
    </row>
    <row r="27" spans="1:16" x14ac:dyDescent="0.25">
      <c r="A27">
        <v>800</v>
      </c>
      <c r="B27">
        <v>1409</v>
      </c>
      <c r="D27">
        <v>800</v>
      </c>
      <c r="E27">
        <v>1221</v>
      </c>
      <c r="H27">
        <v>800</v>
      </c>
      <c r="I27">
        <v>212</v>
      </c>
    </row>
    <row r="28" spans="1:16" x14ac:dyDescent="0.25">
      <c r="A28">
        <v>1600</v>
      </c>
      <c r="B28">
        <v>2801</v>
      </c>
      <c r="D28">
        <v>1600</v>
      </c>
      <c r="E28">
        <v>2462</v>
      </c>
      <c r="H28">
        <v>1600</v>
      </c>
      <c r="I28">
        <v>373</v>
      </c>
    </row>
    <row r="46" spans="5:8" x14ac:dyDescent="0.25">
      <c r="E46" t="s">
        <v>0</v>
      </c>
      <c r="F46" t="s">
        <v>16</v>
      </c>
      <c r="G46" t="s">
        <v>17</v>
      </c>
      <c r="H46" t="s">
        <v>18</v>
      </c>
    </row>
    <row r="47" spans="5:8" x14ac:dyDescent="0.25">
      <c r="E47">
        <v>25</v>
      </c>
      <c r="F47">
        <v>36</v>
      </c>
      <c r="G47">
        <v>25</v>
      </c>
      <c r="H47">
        <v>15</v>
      </c>
    </row>
    <row r="48" spans="5:8" x14ac:dyDescent="0.25">
      <c r="E48">
        <v>50</v>
      </c>
      <c r="F48">
        <v>87</v>
      </c>
      <c r="G48">
        <v>64</v>
      </c>
      <c r="H48">
        <v>23</v>
      </c>
    </row>
    <row r="49" spans="5:8" x14ac:dyDescent="0.25">
      <c r="E49">
        <v>100</v>
      </c>
      <c r="F49">
        <v>180</v>
      </c>
      <c r="G49">
        <v>147</v>
      </c>
      <c r="H49">
        <v>39</v>
      </c>
    </row>
    <row r="50" spans="5:8" x14ac:dyDescent="0.25">
      <c r="E50">
        <v>200</v>
      </c>
      <c r="F50">
        <v>361</v>
      </c>
      <c r="G50">
        <v>299</v>
      </c>
      <c r="H50">
        <v>66</v>
      </c>
    </row>
    <row r="51" spans="5:8" x14ac:dyDescent="0.25">
      <c r="E51">
        <v>400</v>
      </c>
      <c r="F51">
        <v>711</v>
      </c>
      <c r="G51">
        <v>618</v>
      </c>
      <c r="H51">
        <v>133</v>
      </c>
    </row>
    <row r="52" spans="5:8" x14ac:dyDescent="0.25">
      <c r="E52">
        <v>800</v>
      </c>
      <c r="F52">
        <v>1409</v>
      </c>
      <c r="G52">
        <v>1221</v>
      </c>
      <c r="H52">
        <v>212</v>
      </c>
    </row>
    <row r="53" spans="5:8" x14ac:dyDescent="0.25">
      <c r="E53">
        <v>1600</v>
      </c>
      <c r="F53">
        <v>2801</v>
      </c>
      <c r="G53">
        <v>2462</v>
      </c>
      <c r="H53">
        <v>373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6EC3A-9F50-40E0-A4CC-5BC1BE252A9D}">
  <dimension ref="A1:D13"/>
  <sheetViews>
    <sheetView workbookViewId="0">
      <selection activeCell="D10" sqref="D10"/>
    </sheetView>
  </sheetViews>
  <sheetFormatPr defaultRowHeight="15" x14ac:dyDescent="0.25"/>
  <cols>
    <col min="1" max="1" width="21.42578125" bestFit="1" customWidth="1"/>
    <col min="2" max="4" width="9" bestFit="1" customWidth="1"/>
  </cols>
  <sheetData>
    <row r="1" spans="1:4" x14ac:dyDescent="0.25">
      <c r="B1" t="s">
        <v>6</v>
      </c>
      <c r="C1" t="s">
        <v>7</v>
      </c>
      <c r="D1" t="s">
        <v>8</v>
      </c>
    </row>
    <row r="2" spans="1:4" x14ac:dyDescent="0.25">
      <c r="A2" t="s">
        <v>19</v>
      </c>
      <c r="B2">
        <v>159.99760000000001</v>
      </c>
      <c r="C2">
        <v>832.67089999999996</v>
      </c>
      <c r="D2">
        <v>714.18439999999998</v>
      </c>
    </row>
    <row r="3" spans="1:4" x14ac:dyDescent="0.25">
      <c r="A3" t="s">
        <v>20</v>
      </c>
      <c r="B3">
        <v>161.52350000000001</v>
      </c>
      <c r="C3">
        <v>832.07749999999999</v>
      </c>
      <c r="D3">
        <v>717.54160000000002</v>
      </c>
    </row>
    <row r="4" spans="1:4" x14ac:dyDescent="0.25">
      <c r="A4" t="s">
        <v>21</v>
      </c>
      <c r="B4">
        <v>164.87719999999999</v>
      </c>
      <c r="C4" s="2">
        <v>842.57339999999999</v>
      </c>
      <c r="D4">
        <v>714.06880000000001</v>
      </c>
    </row>
    <row r="5" spans="1:4" x14ac:dyDescent="0.25">
      <c r="A5" t="s">
        <v>22</v>
      </c>
      <c r="B5">
        <v>162.21530000000001</v>
      </c>
      <c r="C5" s="2">
        <v>836.83839999999998</v>
      </c>
      <c r="D5">
        <v>716.88319999999999</v>
      </c>
    </row>
    <row r="6" spans="1:4" x14ac:dyDescent="0.25">
      <c r="A6" t="s">
        <v>23</v>
      </c>
      <c r="B6">
        <v>162.23650000000001</v>
      </c>
      <c r="C6">
        <v>833.99339999999995</v>
      </c>
      <c r="D6">
        <v>716.77739999999994</v>
      </c>
    </row>
    <row r="7" spans="1:4" x14ac:dyDescent="0.25">
      <c r="A7" t="s">
        <v>24</v>
      </c>
      <c r="B7">
        <v>163.49039999999999</v>
      </c>
      <c r="C7">
        <v>840.56970000000001</v>
      </c>
      <c r="D7">
        <v>717.27949999999998</v>
      </c>
    </row>
    <row r="8" spans="1:4" x14ac:dyDescent="0.25">
      <c r="A8" t="s">
        <v>25</v>
      </c>
      <c r="B8">
        <v>158.39160000000001</v>
      </c>
      <c r="C8">
        <v>832.25480000000005</v>
      </c>
      <c r="D8">
        <v>712.37670000000003</v>
      </c>
    </row>
    <row r="9" spans="1:4" x14ac:dyDescent="0.25">
      <c r="A9" t="s">
        <v>26</v>
      </c>
      <c r="B9">
        <v>160.3391</v>
      </c>
      <c r="C9">
        <v>835.25350000000003</v>
      </c>
      <c r="D9">
        <v>720.37710000000004</v>
      </c>
    </row>
    <row r="10" spans="1:4" x14ac:dyDescent="0.25">
      <c r="A10" t="s">
        <v>27</v>
      </c>
      <c r="B10">
        <v>163.73490000000001</v>
      </c>
      <c r="C10">
        <v>833.67529999999999</v>
      </c>
      <c r="D10">
        <v>710.11350000000004</v>
      </c>
    </row>
    <row r="11" spans="1:4" x14ac:dyDescent="0.25">
      <c r="A11" t="s">
        <v>28</v>
      </c>
      <c r="B11">
        <v>159.9708</v>
      </c>
      <c r="C11">
        <v>838.78790000000004</v>
      </c>
      <c r="D11" s="5">
        <v>713.52499999999998</v>
      </c>
    </row>
    <row r="12" spans="1:4" x14ac:dyDescent="0.25">
      <c r="A12" t="s">
        <v>29</v>
      </c>
      <c r="B12" s="5">
        <f>AVERAGE(B2:B11)</f>
        <v>161.67769000000001</v>
      </c>
      <c r="C12" s="5">
        <f>AVERAGE(C2:C11)</f>
        <v>835.86947999999995</v>
      </c>
      <c r="D12" s="5">
        <f>AVERAGE(D2:D11)</f>
        <v>715.3127199999999</v>
      </c>
    </row>
    <row r="13" spans="1:4" x14ac:dyDescent="0.25">
      <c r="A13" t="s">
        <v>5</v>
      </c>
      <c r="B13" s="5">
        <f>STDEV(B2:B11)</f>
        <v>2.0195254945709915</v>
      </c>
      <c r="C13" s="5">
        <f>STDEV(C2:C11)</f>
        <v>3.6950426838009807</v>
      </c>
      <c r="D13" s="5">
        <f>STDEV(D2:D11)</f>
        <v>2.995631211095394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Hill Cilimb Time and Score</vt:lpstr>
      <vt:lpstr>Grow Shrink Time and Score</vt:lpstr>
      <vt:lpstr>Min Max Hill Climb Time Score</vt:lpstr>
      <vt:lpstr>Comparision</vt:lpstr>
      <vt:lpstr>Similarity (Hamming Distance)</vt:lpstr>
      <vt:lpstr>Cross Validation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Jordan</dc:creator>
  <cp:lastModifiedBy>Bernardo Jordan</cp:lastModifiedBy>
  <dcterms:created xsi:type="dcterms:W3CDTF">2019-04-22T17:26:58Z</dcterms:created>
  <dcterms:modified xsi:type="dcterms:W3CDTF">2019-04-23T15:02:27Z</dcterms:modified>
</cp:coreProperties>
</file>